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cbook/Downloads/"/>
    </mc:Choice>
  </mc:AlternateContent>
  <xr:revisionPtr revIDLastSave="0" documentId="8_{AA361EDE-8D49-4848-8FEB-C6DD46DC09D5}" xr6:coauthVersionLast="47" xr6:coauthVersionMax="47" xr10:uidLastSave="{00000000-0000-0000-0000-000000000000}"/>
  <bookViews>
    <workbookView xWindow="0" yWindow="0" windowWidth="28800" windowHeight="18000" xr2:uid="{45205B28-7FC5-0A44-BAF5-A647B67ED35C}"/>
  </bookViews>
  <sheets>
    <sheet name="hoja 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0" i="1" l="1"/>
  <c r="G40" i="1" s="1"/>
  <c r="E39" i="1"/>
  <c r="G39" i="1" s="1"/>
  <c r="E38" i="1"/>
  <c r="G38" i="1" s="1"/>
  <c r="E37" i="1"/>
  <c r="G37" i="1" s="1"/>
  <c r="E36" i="1"/>
  <c r="G36" i="1" s="1"/>
  <c r="E35" i="1"/>
  <c r="G35" i="1" s="1"/>
  <c r="E34" i="1"/>
  <c r="G34" i="1" s="1"/>
  <c r="E33" i="1"/>
  <c r="G33" i="1" s="1"/>
  <c r="E32" i="1"/>
  <c r="G32" i="1" s="1"/>
  <c r="E31" i="1"/>
  <c r="G31" i="1" s="1"/>
  <c r="E30" i="1"/>
  <c r="G30" i="1" s="1"/>
  <c r="E29" i="1"/>
  <c r="G29" i="1" s="1"/>
  <c r="E28" i="1"/>
  <c r="G28" i="1" s="1"/>
  <c r="E27" i="1"/>
  <c r="G27" i="1" s="1"/>
  <c r="E26" i="1"/>
  <c r="G26" i="1" s="1"/>
  <c r="E25" i="1"/>
  <c r="G25" i="1" s="1"/>
  <c r="E24" i="1"/>
  <c r="G24" i="1" s="1"/>
  <c r="E23" i="1"/>
  <c r="G23" i="1" s="1"/>
  <c r="E22" i="1"/>
  <c r="G22" i="1" s="1"/>
  <c r="E21" i="1"/>
  <c r="G21" i="1" s="1"/>
  <c r="F20" i="1"/>
  <c r="G20" i="1" s="1"/>
  <c r="F19" i="1"/>
  <c r="G19" i="1" s="1"/>
  <c r="E18" i="1"/>
  <c r="G18" i="1" s="1"/>
  <c r="E17" i="1"/>
  <c r="G17" i="1" s="1"/>
  <c r="G16" i="1"/>
  <c r="E15" i="1"/>
  <c r="G15" i="1" s="1"/>
  <c r="E14" i="1"/>
  <c r="G14" i="1" s="1"/>
  <c r="E13" i="1"/>
  <c r="G13" i="1" s="1"/>
  <c r="E12" i="1"/>
  <c r="G12" i="1" s="1"/>
  <c r="G11" i="1"/>
  <c r="E11" i="1"/>
  <c r="E10" i="1"/>
  <c r="G10" i="1" s="1"/>
  <c r="E9" i="1"/>
  <c r="G9" i="1" s="1"/>
  <c r="G41" i="1" s="1"/>
</calcChain>
</file>

<file path=xl/sharedStrings.xml><?xml version="1.0" encoding="utf-8"?>
<sst xmlns="http://schemas.openxmlformats.org/spreadsheetml/2006/main" count="78" uniqueCount="72">
  <si>
    <t>FORMATO DE SOLICITUD DE INFORMACIÓN A LOS PROVEEDORES EN SECOP II No. SI-CCS-9310-022-2026</t>
  </si>
  <si>
    <t>OBJETO: CONTRATAR UN OPERADOR LOGÍSTICOI PARA EL DESARROLLO Y EJECUCIÓN DE LAS ACTIVIDADES REQUERIDAS PARA LLEVAR A CABO LA
CUMBRE DEREPRESENTANTES 2026 EN EL CENTRO DE COMERCIO Y SERVICIOS DEL SENA REGIONAL TOLIMA</t>
  </si>
  <si>
    <t>El interesado debe indicar de acuerdo con el objeto del contrato y las especificaciones técnicas de cada elemento, su valor así:_x000D_</t>
  </si>
  <si>
    <t xml:space="preserve">ITEM </t>
  </si>
  <si>
    <t>DESCRIPCION</t>
  </si>
  <si>
    <t>CANTIDAD</t>
  </si>
  <si>
    <t xml:space="preserve">VALOR  UNITARIO </t>
  </si>
  <si>
    <t>IVA 19%</t>
  </si>
  <si>
    <t>impoconsumo 8% Servicios de comidas y bebidas</t>
  </si>
  <si>
    <t xml:space="preserve">VALOR TOTAL </t>
  </si>
  <si>
    <t>Servicio de Alquiler Auditorio</t>
  </si>
  <si>
    <t>Auditorio con capacidad para mínimo quinientas (500) personas durante la totalidad del tiempo del desarrollo del Encuentro, incluyendo la noche.</t>
  </si>
  <si>
    <t>Servicio de Alquiler Sonido</t>
  </si>
  <si>
    <t xml:space="preserve">Descripción técnica del FBT: 				
 * 600W + 300W RMS – 135dB SPL				
 * Sistema de matriz de línea bass-reflex compacta de 2 vías				
 * Dos woofers de 250 mm (10″) con bobinas de voz de 64 mm (2.5″)				
 * Dos controladores de compresión HF B&amp;C personalizados con gargantas de 25 mm (1″)				
 * Guía de ondas de precisión que ofrece 90 ° de dispersión horizontal hasta 18Khz 				
 * Respuesta de frecuencia de 55Hz a 20KHz				
 * Sistema de biamplificador de clase D integrado que ofrece 600Wrms y 300Wrms para LF y HF con fuentes de alimentación conmutadas				
 * Procesador DSP integrado con 8 preajustes de ecualización, nivel de HF ajustable de +/- 5db para un sombreado de amplitud precisa				
 * Panel de control con entrada y enlace XLR, control preestablecido, control de nivel de HF, filtro HP y elevación de tierra				
 * Fuerte gabinete de madera contrachapada de abedul con asas de aluminio integradas, herrajes y accesorios que ofrecen un ángulo ajustable que varía de 0 ° a 10 ° en incrementos de 1 °				
 * Amplia gama de accesorios para ofrecer la máxima flexibilidad sin importar si su sistema de matriz de línea MUSE está suspendido o apilado en el suelo.				</t>
  </si>
  <si>
    <t>Servicio de Alquiler Pantallas</t>
  </si>
  <si>
    <t xml:space="preserve">Pantalla led tamaño 10*3				
Pitch 3.9 				
Voltaje 110. A 240 				
Amperios x módulos 0.50 a 1 A 				
Medidas módulos 50x50 y 1.00 x 50 				
Conexiones de señal Utp 				
Conexión de corriente power com				</t>
  </si>
  <si>
    <t>Servicio de Alquiler Cámaras</t>
  </si>
  <si>
    <t>cámaras web de alta resolución o smartphones hasta cámaras DSLR o de video profesional para realizar transmisión en vivo del evento</t>
  </si>
  <si>
    <t>Servicio de Alquiler de Capturadora de video</t>
  </si>
  <si>
    <t>Capturadora de video: Dispositivos (ej. Blackmagic, Elgato) que conectan la cámara profesional al ordenador por USB o HDMI.</t>
  </si>
  <si>
    <t>Servicio de Alquiler de Mesas</t>
  </si>
  <si>
    <t>mesas Plegables 1.8m Blanca Estructura Panal Patas Antideslizantes</t>
  </si>
  <si>
    <t>Servicio de Alquiler de Sillas</t>
  </si>
  <si>
    <t>sillas plásticas Profundidad: 52.5cm, Ancho: 46.5 cm, Altura: 87.5 cm</t>
  </si>
  <si>
    <t xml:space="preserve">Servicio de Alquiler de Ambulancia </t>
  </si>
  <si>
    <t>Ambulancia medicalizada para los 4 días en el horario del evento. (21 al 24 de julio - 07:00 am a 07:00 pm)</t>
  </si>
  <si>
    <t>Servicio de Alquiler de Bus</t>
  </si>
  <si>
    <t>Servicio de transporte desde el lugar del evento hacia los hoteles y viceversa por los días que se realizará el evento, capacidad 40 pasajeros.</t>
  </si>
  <si>
    <t>Alojamiento</t>
  </si>
  <si>
    <t>Acomodación: Acomodación doble, triple o máximo cuádruple en camas individuales y por género; con baño privado, habitaciones con televisión por cable, toallas y elementos de aseo durante toda la estadía. Incluye seguro hotelero y desayuno tipo buffet (21 al 24 de julio), para un total de 4 días 3 noches.</t>
  </si>
  <si>
    <t xml:space="preserve">Alimentación </t>
  </si>
  <si>
    <t>4 almuerzos y 3 cenas tipo buffet, durante los días del evento (21 al 24 de julio)</t>
  </si>
  <si>
    <t>Refrigerios</t>
  </si>
  <si>
    <t>1 refrigerio en la mañana y 1 refrigerio en la tarde, durante los días del evento (21 al 24 de julio)</t>
  </si>
  <si>
    <t>Pendones</t>
  </si>
  <si>
    <t xml:space="preserve">Pendones tipo araña ideal para eventos y ferias, fabricado con materiales duraderos como aluminio y poliester Material estructura: Aluminio y poliester, garantizando resistencia y estabilidad. Tamaño: 0.80 X 1.80 m, con logos institucionales. </t>
  </si>
  <si>
    <t>Escarapelas</t>
  </si>
  <si>
    <t>Escarapelas + reata con abrazadera, para cada uno de los participantes del evento, identificado con nombre, regional y tipo de participante (aprendiz, profesional de BAA, etc.)</t>
  </si>
  <si>
    <t>Camisetas</t>
  </si>
  <si>
    <t>camisetas t-shirt de algodón con la publicidad del evento. (Tallas propuestas por el supervisor de contrato).</t>
  </si>
  <si>
    <t>Botilitos</t>
  </si>
  <si>
    <t>botilitos o termos plásticos de 700 mililitros con la publicidad del evento, cada botilito deberá incluir su respectiva tula</t>
  </si>
  <si>
    <t>Lapiceros</t>
  </si>
  <si>
    <t>Lapiceros de color negro</t>
  </si>
  <si>
    <t xml:space="preserve">PAPELERIA </t>
  </si>
  <si>
    <t>Libretas</t>
  </si>
  <si>
    <t>libretas ecológicas argolladas hojas rayadas a base de cartón rígido. Diseño moderno. Incluye bolígrafo de cartón, Material: Cartón + Papel, Medidas: 18 cms x 14,5 cms. con la publicidad del evento</t>
  </si>
  <si>
    <t>Cartulina negra × pliego</t>
  </si>
  <si>
    <t>Cartulina de alta calidad</t>
  </si>
  <si>
    <t>Cinta transparente ancha</t>
  </si>
  <si>
    <t>Cinta adhesiva</t>
  </si>
  <si>
    <t>Silicona fría o líquida frasco de 1000c³</t>
  </si>
  <si>
    <t>Adhesivo líquido</t>
  </si>
  <si>
    <t>1 rollo Papel craft rollo de 1.50 cm</t>
  </si>
  <si>
    <t>Papel industrial</t>
  </si>
  <si>
    <t>1 galon de pintura acrilica NEON  amarillo</t>
  </si>
  <si>
    <t>Pintura acrílica tipo 1</t>
  </si>
  <si>
    <t>1 galon de pintura acrilica NEON VIOLETA</t>
  </si>
  <si>
    <t>1 galon de pintura acrilica NEON  VERDE</t>
  </si>
  <si>
    <t xml:space="preserve">COLBON MADERA </t>
  </si>
  <si>
    <t xml:space="preserve">PEGAMENTO </t>
  </si>
  <si>
    <t>CARTULINA BLANCA PLIEGO</t>
  </si>
  <si>
    <t xml:space="preserve">PINCELES </t>
  </si>
  <si>
    <t>PINCELES ARTISTICOS PARA ACUARELA</t>
  </si>
  <si>
    <t>Servicio de apoyo</t>
  </si>
  <si>
    <t>Coaching Social/Comunitario: Enfoque en el empoderamiento de individuos en contextos de vulnerabilidad o transformación social.                               Coaching Organizacional/Laboral: Aplicación de conocimientos sociales para mejorar el clima laboral, la productividad y el desarrollo de carrera.
Su participación se requiere para el primer día en el horario de 2:00 pm a 4:00 pm.</t>
  </si>
  <si>
    <t>Formación: Título técnico como Auxiliar de Enfermería o técnico en Atención Prehospitalaria (APH).Certificaciones Vigentes: Soporte Vital Básico (BLS) mínimo de 20 horas.
Experiencia: Mínimo 6 meses a 1 año en urgencias, ambulancias (tripulación básica/medicalizada) o atención prehospitalaria.
Su participación se requiere para los cuatro días del evento, en el horario de 08:00 am a 06:00 pm.</t>
  </si>
  <si>
    <t>Tecnólogo o Profesional en ingeniero de sonido o afines con experiencia mínimo de 2 años Su participación se requiere para los cuatro días del evento, en el horario de 06:00 am a 08:00 pm.</t>
  </si>
  <si>
    <t>Interprete lenguaje de señas: Experiencia Requerida Trabajo en Equipo (Relevos): Experiencia trabajando en pareja (relevos cada 20-30 minutos) para mantener la calidad de la interpretación y evitar fatiga. Interpretación en Escenario: Experiencia previa en escenarios grandes, televisión o eventos con iluminación intensa. Preparación Previa: Experiencia en revisar libretos, canciones, o temáticas técnicas antes del evento para asegurar precisión léxica. 
Manejo de Variaciones Lingüísticas: Conocimiento de dialectos regionales y, si aplica, 
Su participación se requiere para los cuatro días del evento, en el horario de 08:00 am a 06:00 pm.</t>
  </si>
  <si>
    <t>FIRMA PROPONENTE</t>
  </si>
  <si>
    <t xml:space="preserve">NOMBRE: HUGO ALBERTO ALVAREZ  </t>
  </si>
  <si>
    <t>Identificación: NIT: 901786086-4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</si>
</sst>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-&quot;$&quot;* #,##0_-;\-&quot;$&quot;* #,##0_-;_-&quot;$&quot;* &quot;-&quot;_-;_-@_-"/>
    <numFmt numFmtId="164" formatCode="_-[$$-409]* #,##0.00_ ;_-[$$-409]* \-#,##0.00\ ;_-[$$-409]* &quot;-&quot;??_ ;_-@_ "/>
    <numFmt numFmtId="165" formatCode="_-[$$-409]* #,##0_ ;_-[$$-409]* \-#,##0\ ;_-[$$-409]* &quot;-&quot;??_ ;_-@_ "/>
  </numFmts>
  <fonts count="6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Al Nile"/>
      <charset val="178"/>
    </font>
    <font>
      <b/>
      <sz val="14"/>
      <color theme="1"/>
      <name val="Al Nile"/>
      <charset val="178"/>
    </font>
    <font>
      <b/>
      <sz val="11"/>
      <color theme="1"/>
      <name val="Baskerville"/>
      <family val="1"/>
    </font>
    <font>
      <sz val="11"/>
      <color theme="1"/>
      <name val="Baskerville"/>
      <family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2" fontId="1" fillId="0" borderId="0" applyFont="0" applyFill="0" applyBorder="0" applyAlignment="0" applyProtection="0"/>
  </cellStyleXfs>
  <cellXfs count="3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5" fontId="2" fillId="0" borderId="3" xfId="1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165" fontId="2" fillId="0" borderId="3" xfId="1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165" fontId="2" fillId="0" borderId="12" xfId="0" applyNumberFormat="1" applyFont="1" applyBorder="1" applyAlignment="1">
      <alignment horizontal="center" vertical="center" wrapText="1"/>
    </xf>
    <xf numFmtId="165" fontId="2" fillId="0" borderId="13" xfId="0" applyNumberFormat="1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164" fontId="2" fillId="0" borderId="17" xfId="0" applyNumberFormat="1" applyFont="1" applyBorder="1" applyAlignment="1">
      <alignment horizontal="center" vertical="center" wrapText="1"/>
    </xf>
    <xf numFmtId="165" fontId="2" fillId="0" borderId="18" xfId="0" applyNumberFormat="1" applyFont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</cellXfs>
  <cellStyles count="2">
    <cellStyle name="Moneda [0]" xfId="1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148165</xdr:colOff>
      <xdr:row>3</xdr:row>
      <xdr:rowOff>345722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8E492B6-3250-814B-8D1F-A12FB97F5D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250332" cy="1806222"/>
        </a:xfrm>
        <a:prstGeom prst="rect">
          <a:avLst/>
        </a:prstGeom>
      </xdr:spPr>
    </xdr:pic>
    <xdr:clientData/>
  </xdr:twoCellAnchor>
  <xdr:twoCellAnchor editAs="oneCell">
    <xdr:from>
      <xdr:col>1</xdr:col>
      <xdr:colOff>232833</xdr:colOff>
      <xdr:row>43</xdr:row>
      <xdr:rowOff>56444</xdr:rowOff>
    </xdr:from>
    <xdr:to>
      <xdr:col>1</xdr:col>
      <xdr:colOff>2466904</xdr:colOff>
      <xdr:row>43</xdr:row>
      <xdr:rowOff>771031</xdr:rowOff>
    </xdr:to>
    <xdr:pic>
      <xdr:nvPicPr>
        <xdr:cNvPr id="3" name="Image 25">
          <a:extLst>
            <a:ext uri="{FF2B5EF4-FFF2-40B4-BE49-F238E27FC236}">
              <a16:creationId xmlns:a16="http://schemas.microsoft.com/office/drawing/2014/main" id="{FEE8EFDC-1376-3B49-A48D-B74D02B53E9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074333" y="36674777"/>
          <a:ext cx="2234071" cy="7145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AD264D-B128-1445-813D-8FD376356D8F}">
  <dimension ref="A1:G49"/>
  <sheetViews>
    <sheetView tabSelected="1" zoomScale="60" zoomScaleNormal="60" workbookViewId="0">
      <selection activeCell="E2" sqref="E2"/>
    </sheetView>
  </sheetViews>
  <sheetFormatPr baseColWidth="10" defaultColWidth="8.83203125" defaultRowHeight="22" x14ac:dyDescent="0.2"/>
  <cols>
    <col min="1" max="1" width="24.1640625" style="8" customWidth="1"/>
    <col min="2" max="2" width="147.83203125" style="8" customWidth="1"/>
    <col min="3" max="4" width="23.1640625" style="8" customWidth="1"/>
    <col min="5" max="5" width="44.5" style="8" customWidth="1"/>
    <col min="6" max="6" width="43.5" style="8" customWidth="1"/>
    <col min="7" max="7" width="26.5" style="8" customWidth="1"/>
    <col min="8" max="16384" width="8.83203125" style="8"/>
  </cols>
  <sheetData>
    <row r="1" spans="1:7" ht="39" customHeight="1" x14ac:dyDescent="0.2"/>
    <row r="2" spans="1:7" ht="39" customHeight="1" x14ac:dyDescent="0.2"/>
    <row r="3" spans="1:7" ht="39" customHeight="1" x14ac:dyDescent="0.2"/>
    <row r="4" spans="1:7" ht="39" customHeight="1" thickBot="1" x14ac:dyDescent="0.25"/>
    <row r="5" spans="1:7" ht="38.25" customHeight="1" x14ac:dyDescent="0.2">
      <c r="A5" s="12" t="s">
        <v>0</v>
      </c>
      <c r="B5" s="13"/>
      <c r="C5" s="13"/>
      <c r="D5" s="13"/>
      <c r="E5" s="13"/>
      <c r="F5" s="13"/>
      <c r="G5" s="14"/>
    </row>
    <row r="6" spans="1:7" ht="43.5" customHeight="1" x14ac:dyDescent="0.2">
      <c r="A6" s="15" t="s">
        <v>1</v>
      </c>
      <c r="B6" s="11"/>
      <c r="C6" s="11"/>
      <c r="D6" s="11"/>
      <c r="E6" s="11"/>
      <c r="F6" s="11"/>
      <c r="G6" s="16"/>
    </row>
    <row r="7" spans="1:7" ht="30.75" customHeight="1" x14ac:dyDescent="0.2">
      <c r="A7" s="15" t="s">
        <v>2</v>
      </c>
      <c r="B7" s="11"/>
      <c r="C7" s="11"/>
      <c r="D7" s="11"/>
      <c r="E7" s="11"/>
      <c r="F7" s="11"/>
      <c r="G7" s="16"/>
    </row>
    <row r="8" spans="1:7" ht="56.25" customHeight="1" x14ac:dyDescent="0.2">
      <c r="A8" s="17" t="s">
        <v>3</v>
      </c>
      <c r="B8" s="1" t="s">
        <v>4</v>
      </c>
      <c r="C8" s="1" t="s">
        <v>5</v>
      </c>
      <c r="D8" s="2" t="s">
        <v>6</v>
      </c>
      <c r="E8" s="2" t="s">
        <v>7</v>
      </c>
      <c r="F8" s="10" t="s">
        <v>8</v>
      </c>
      <c r="G8" s="18" t="s">
        <v>9</v>
      </c>
    </row>
    <row r="9" spans="1:7" ht="108" customHeight="1" x14ac:dyDescent="0.2">
      <c r="A9" s="19" t="s">
        <v>10</v>
      </c>
      <c r="B9" s="3" t="s">
        <v>11</v>
      </c>
      <c r="C9" s="3">
        <v>1</v>
      </c>
      <c r="D9" s="4">
        <v>62000000</v>
      </c>
      <c r="E9" s="9">
        <f>+D9*19%</f>
        <v>11780000</v>
      </c>
      <c r="F9" s="5">
        <v>0</v>
      </c>
      <c r="G9" s="20">
        <f>(D9+E9+F9)*C9</f>
        <v>73780000</v>
      </c>
    </row>
    <row r="10" spans="1:7" ht="287" customHeight="1" x14ac:dyDescent="0.2">
      <c r="A10" s="19" t="s">
        <v>12</v>
      </c>
      <c r="B10" s="3" t="s">
        <v>13</v>
      </c>
      <c r="C10" s="3">
        <v>1</v>
      </c>
      <c r="D10" s="4">
        <v>12000000</v>
      </c>
      <c r="E10" s="9">
        <f>+D10*19%</f>
        <v>2280000</v>
      </c>
      <c r="F10" s="5">
        <v>0</v>
      </c>
      <c r="G10" s="20">
        <f t="shared" ref="G10:G36" si="0">(D10+E10+F10)*C10</f>
        <v>14280000</v>
      </c>
    </row>
    <row r="11" spans="1:7" ht="107.25" customHeight="1" x14ac:dyDescent="0.2">
      <c r="A11" s="19" t="s">
        <v>14</v>
      </c>
      <c r="B11" s="3" t="s">
        <v>15</v>
      </c>
      <c r="C11" s="3">
        <v>2</v>
      </c>
      <c r="D11" s="4">
        <v>11000000</v>
      </c>
      <c r="E11" s="9">
        <f t="shared" ref="E11:E18" si="1">+D11*19%</f>
        <v>2090000</v>
      </c>
      <c r="F11" s="5">
        <v>0</v>
      </c>
      <c r="G11" s="20">
        <f t="shared" si="0"/>
        <v>26180000</v>
      </c>
    </row>
    <row r="12" spans="1:7" ht="87.75" customHeight="1" x14ac:dyDescent="0.2">
      <c r="A12" s="19" t="s">
        <v>16</v>
      </c>
      <c r="B12" s="3" t="s">
        <v>17</v>
      </c>
      <c r="C12" s="3">
        <v>2</v>
      </c>
      <c r="D12" s="4">
        <v>24500000</v>
      </c>
      <c r="E12" s="9">
        <f t="shared" si="1"/>
        <v>4655000</v>
      </c>
      <c r="F12" s="5">
        <v>0</v>
      </c>
      <c r="G12" s="20">
        <f t="shared" si="0"/>
        <v>58310000</v>
      </c>
    </row>
    <row r="13" spans="1:7" ht="93.75" customHeight="1" x14ac:dyDescent="0.2">
      <c r="A13" s="19" t="s">
        <v>18</v>
      </c>
      <c r="B13" s="3" t="s">
        <v>19</v>
      </c>
      <c r="C13" s="3">
        <v>2</v>
      </c>
      <c r="D13" s="4">
        <v>24300000</v>
      </c>
      <c r="E13" s="9">
        <f t="shared" si="1"/>
        <v>4617000</v>
      </c>
      <c r="F13" s="5">
        <v>0</v>
      </c>
      <c r="G13" s="20">
        <f t="shared" si="0"/>
        <v>57834000</v>
      </c>
    </row>
    <row r="14" spans="1:7" ht="46" x14ac:dyDescent="0.2">
      <c r="A14" s="19" t="s">
        <v>20</v>
      </c>
      <c r="B14" s="3" t="s">
        <v>21</v>
      </c>
      <c r="C14" s="3">
        <v>70</v>
      </c>
      <c r="D14" s="4">
        <v>150000</v>
      </c>
      <c r="E14" s="9">
        <f t="shared" si="1"/>
        <v>28500</v>
      </c>
      <c r="F14" s="5">
        <v>0</v>
      </c>
      <c r="G14" s="20">
        <f t="shared" si="0"/>
        <v>12495000</v>
      </c>
    </row>
    <row r="15" spans="1:7" ht="46" x14ac:dyDescent="0.2">
      <c r="A15" s="19" t="s">
        <v>22</v>
      </c>
      <c r="B15" s="3" t="s">
        <v>23</v>
      </c>
      <c r="C15" s="3">
        <v>500</v>
      </c>
      <c r="D15" s="4">
        <v>15000</v>
      </c>
      <c r="E15" s="9">
        <f t="shared" si="1"/>
        <v>2850</v>
      </c>
      <c r="F15" s="5">
        <v>0</v>
      </c>
      <c r="G15" s="20">
        <f t="shared" si="0"/>
        <v>8925000</v>
      </c>
    </row>
    <row r="16" spans="1:7" ht="46" x14ac:dyDescent="0.2">
      <c r="A16" s="19" t="s">
        <v>24</v>
      </c>
      <c r="B16" s="3" t="s">
        <v>25</v>
      </c>
      <c r="C16" s="3">
        <v>1</v>
      </c>
      <c r="D16" s="4">
        <v>44000000</v>
      </c>
      <c r="E16" s="5">
        <v>0</v>
      </c>
      <c r="F16" s="5">
        <v>0</v>
      </c>
      <c r="G16" s="20">
        <f t="shared" si="0"/>
        <v>44000000</v>
      </c>
    </row>
    <row r="17" spans="1:7" ht="127.5" customHeight="1" x14ac:dyDescent="0.2">
      <c r="A17" s="19" t="s">
        <v>26</v>
      </c>
      <c r="B17" s="3" t="s">
        <v>27</v>
      </c>
      <c r="C17" s="3">
        <v>8</v>
      </c>
      <c r="D17" s="6">
        <v>2000000</v>
      </c>
      <c r="E17" s="9">
        <f t="shared" ref="E17:E24" si="2">+D17*19%</f>
        <v>380000</v>
      </c>
      <c r="F17" s="5">
        <v>0</v>
      </c>
      <c r="G17" s="20">
        <f t="shared" si="0"/>
        <v>19040000</v>
      </c>
    </row>
    <row r="18" spans="1:7" ht="192.75" customHeight="1" x14ac:dyDescent="0.2">
      <c r="A18" s="19" t="s">
        <v>28</v>
      </c>
      <c r="B18" s="3" t="s">
        <v>29</v>
      </c>
      <c r="C18" s="3">
        <v>500</v>
      </c>
      <c r="D18" s="6">
        <v>290000</v>
      </c>
      <c r="E18" s="9">
        <f t="shared" si="2"/>
        <v>55100</v>
      </c>
      <c r="F18" s="5">
        <v>0</v>
      </c>
      <c r="G18" s="20">
        <f t="shared" si="0"/>
        <v>172550000</v>
      </c>
    </row>
    <row r="19" spans="1:7" ht="23" x14ac:dyDescent="0.2">
      <c r="A19" s="19" t="s">
        <v>30</v>
      </c>
      <c r="B19" s="3" t="s">
        <v>31</v>
      </c>
      <c r="C19" s="3">
        <v>3500</v>
      </c>
      <c r="D19" s="4">
        <v>50000</v>
      </c>
      <c r="E19" s="9">
        <v>0</v>
      </c>
      <c r="F19" s="9">
        <f>+D19*8%</f>
        <v>4000</v>
      </c>
      <c r="G19" s="20">
        <f t="shared" si="0"/>
        <v>189000000</v>
      </c>
    </row>
    <row r="20" spans="1:7" ht="36.75" customHeight="1" x14ac:dyDescent="0.2">
      <c r="A20" s="19" t="s">
        <v>32</v>
      </c>
      <c r="B20" s="3" t="s">
        <v>33</v>
      </c>
      <c r="C20" s="3">
        <v>3500</v>
      </c>
      <c r="D20" s="4">
        <v>25000</v>
      </c>
      <c r="E20" s="9">
        <v>0</v>
      </c>
      <c r="F20" s="9">
        <f>+D20*8%</f>
        <v>2000</v>
      </c>
      <c r="G20" s="20">
        <f t="shared" si="0"/>
        <v>94500000</v>
      </c>
    </row>
    <row r="21" spans="1:7" ht="46" x14ac:dyDescent="0.2">
      <c r="A21" s="19" t="s">
        <v>34</v>
      </c>
      <c r="B21" s="3" t="s">
        <v>35</v>
      </c>
      <c r="C21" s="3">
        <v>4</v>
      </c>
      <c r="D21" s="4">
        <v>325000</v>
      </c>
      <c r="E21" s="9">
        <f t="shared" ref="E21:E40" si="3">+D21*19%</f>
        <v>61750</v>
      </c>
      <c r="F21" s="5">
        <v>0</v>
      </c>
      <c r="G21" s="20">
        <f t="shared" si="0"/>
        <v>1547000</v>
      </c>
    </row>
    <row r="22" spans="1:7" ht="46" x14ac:dyDescent="0.2">
      <c r="A22" s="19" t="s">
        <v>36</v>
      </c>
      <c r="B22" s="3" t="s">
        <v>37</v>
      </c>
      <c r="C22" s="3">
        <v>500</v>
      </c>
      <c r="D22" s="4">
        <v>5993.333333333333</v>
      </c>
      <c r="E22" s="9">
        <f t="shared" si="3"/>
        <v>1138.7333333333333</v>
      </c>
      <c r="F22" s="5">
        <v>0</v>
      </c>
      <c r="G22" s="20">
        <f t="shared" si="0"/>
        <v>3566033.3333333335</v>
      </c>
    </row>
    <row r="23" spans="1:7" ht="23" x14ac:dyDescent="0.2">
      <c r="A23" s="19" t="s">
        <v>38</v>
      </c>
      <c r="B23" s="3" t="s">
        <v>39</v>
      </c>
      <c r="C23" s="3">
        <v>600</v>
      </c>
      <c r="D23" s="4">
        <v>30000</v>
      </c>
      <c r="E23" s="9">
        <f t="shared" si="3"/>
        <v>5700</v>
      </c>
      <c r="F23" s="5">
        <v>0</v>
      </c>
      <c r="G23" s="20">
        <f t="shared" si="0"/>
        <v>21420000</v>
      </c>
    </row>
    <row r="24" spans="1:7" ht="23" x14ac:dyDescent="0.2">
      <c r="A24" s="19" t="s">
        <v>40</v>
      </c>
      <c r="B24" s="3" t="s">
        <v>41</v>
      </c>
      <c r="C24" s="3">
        <v>600</v>
      </c>
      <c r="D24" s="4">
        <v>17766.666666666668</v>
      </c>
      <c r="E24" s="9">
        <f t="shared" si="3"/>
        <v>3375.666666666667</v>
      </c>
      <c r="F24" s="5">
        <v>0</v>
      </c>
      <c r="G24" s="20">
        <f t="shared" si="0"/>
        <v>12685400.000000002</v>
      </c>
    </row>
    <row r="25" spans="1:7" ht="23" x14ac:dyDescent="0.2">
      <c r="A25" s="19" t="s">
        <v>42</v>
      </c>
      <c r="B25" s="3" t="s">
        <v>43</v>
      </c>
      <c r="C25" s="3">
        <v>600</v>
      </c>
      <c r="D25" s="4">
        <v>2286.6666666666665</v>
      </c>
      <c r="E25" s="9">
        <f t="shared" si="3"/>
        <v>434.46666666666664</v>
      </c>
      <c r="F25" s="5">
        <v>0</v>
      </c>
      <c r="G25" s="20">
        <f t="shared" si="0"/>
        <v>1632680</v>
      </c>
    </row>
    <row r="26" spans="1:7" ht="57.75" customHeight="1" x14ac:dyDescent="0.2">
      <c r="A26" s="19" t="s">
        <v>45</v>
      </c>
      <c r="B26" s="3" t="s">
        <v>46</v>
      </c>
      <c r="C26" s="3">
        <v>600</v>
      </c>
      <c r="D26" s="4">
        <v>10000</v>
      </c>
      <c r="E26" s="9">
        <f t="shared" si="3"/>
        <v>1900</v>
      </c>
      <c r="F26" s="5">
        <v>0</v>
      </c>
      <c r="G26" s="20">
        <f t="shared" si="0"/>
        <v>7140000</v>
      </c>
    </row>
    <row r="27" spans="1:7" ht="23" x14ac:dyDescent="0.2">
      <c r="A27" s="19" t="s">
        <v>47</v>
      </c>
      <c r="B27" s="3" t="s">
        <v>48</v>
      </c>
      <c r="C27" s="3">
        <v>12</v>
      </c>
      <c r="D27" s="4">
        <v>3886.6666666666665</v>
      </c>
      <c r="E27" s="9">
        <f t="shared" si="3"/>
        <v>738.4666666666667</v>
      </c>
      <c r="F27" s="5">
        <v>0</v>
      </c>
      <c r="G27" s="20">
        <f t="shared" si="0"/>
        <v>55501.599999999999</v>
      </c>
    </row>
    <row r="28" spans="1:7" ht="47" customHeight="1" x14ac:dyDescent="0.2">
      <c r="A28" s="19" t="s">
        <v>49</v>
      </c>
      <c r="B28" s="3" t="s">
        <v>50</v>
      </c>
      <c r="C28" s="3">
        <v>10</v>
      </c>
      <c r="D28" s="4">
        <v>15513.333333333334</v>
      </c>
      <c r="E28" s="9">
        <f t="shared" si="3"/>
        <v>2947.5333333333333</v>
      </c>
      <c r="F28" s="5">
        <v>0</v>
      </c>
      <c r="G28" s="20">
        <f t="shared" si="0"/>
        <v>184608.66666666669</v>
      </c>
    </row>
    <row r="29" spans="1:7" ht="46" x14ac:dyDescent="0.2">
      <c r="A29" s="19" t="s">
        <v>51</v>
      </c>
      <c r="B29" s="3" t="s">
        <v>52</v>
      </c>
      <c r="C29" s="3">
        <v>5</v>
      </c>
      <c r="D29" s="4">
        <v>34880</v>
      </c>
      <c r="E29" s="9">
        <f t="shared" si="3"/>
        <v>6627.2</v>
      </c>
      <c r="F29" s="5">
        <v>0</v>
      </c>
      <c r="G29" s="20">
        <f t="shared" si="0"/>
        <v>207536</v>
      </c>
    </row>
    <row r="30" spans="1:7" ht="46" x14ac:dyDescent="0.2">
      <c r="A30" s="19" t="s">
        <v>53</v>
      </c>
      <c r="B30" s="3" t="s">
        <v>54</v>
      </c>
      <c r="C30" s="3">
        <v>5</v>
      </c>
      <c r="D30" s="4">
        <v>62020</v>
      </c>
      <c r="E30" s="9">
        <f t="shared" si="3"/>
        <v>11783.8</v>
      </c>
      <c r="F30" s="5">
        <v>0</v>
      </c>
      <c r="G30" s="20">
        <f t="shared" si="0"/>
        <v>369019</v>
      </c>
    </row>
    <row r="31" spans="1:7" ht="46" x14ac:dyDescent="0.2">
      <c r="A31" s="19" t="s">
        <v>55</v>
      </c>
      <c r="B31" s="3" t="s">
        <v>56</v>
      </c>
      <c r="C31" s="3">
        <v>1</v>
      </c>
      <c r="D31" s="4">
        <v>213266.66666666666</v>
      </c>
      <c r="E31" s="9">
        <f t="shared" si="3"/>
        <v>40520.666666666664</v>
      </c>
      <c r="F31" s="5">
        <v>0</v>
      </c>
      <c r="G31" s="20">
        <f t="shared" si="0"/>
        <v>253787.33333333331</v>
      </c>
    </row>
    <row r="32" spans="1:7" ht="46" x14ac:dyDescent="0.2">
      <c r="A32" s="19" t="s">
        <v>57</v>
      </c>
      <c r="B32" s="3" t="s">
        <v>56</v>
      </c>
      <c r="C32" s="3">
        <v>1</v>
      </c>
      <c r="D32" s="4">
        <v>213266.66666666666</v>
      </c>
      <c r="E32" s="9">
        <f t="shared" si="3"/>
        <v>40520.666666666664</v>
      </c>
      <c r="F32" s="5">
        <v>0</v>
      </c>
      <c r="G32" s="20">
        <f t="shared" si="0"/>
        <v>253787.33333333331</v>
      </c>
    </row>
    <row r="33" spans="1:7" ht="51" customHeight="1" x14ac:dyDescent="0.2">
      <c r="A33" s="19" t="s">
        <v>58</v>
      </c>
      <c r="B33" s="3" t="s">
        <v>56</v>
      </c>
      <c r="C33" s="3">
        <v>1</v>
      </c>
      <c r="D33" s="4">
        <v>213266.66666666666</v>
      </c>
      <c r="E33" s="9">
        <f t="shared" si="3"/>
        <v>40520.666666666664</v>
      </c>
      <c r="F33" s="5">
        <v>0</v>
      </c>
      <c r="G33" s="20">
        <f t="shared" si="0"/>
        <v>253787.33333333331</v>
      </c>
    </row>
    <row r="34" spans="1:7" s="32" customFormat="1" ht="17" customHeight="1" x14ac:dyDescent="0.2">
      <c r="A34" s="27" t="s">
        <v>59</v>
      </c>
      <c r="B34" s="28" t="s">
        <v>60</v>
      </c>
      <c r="C34" s="28">
        <v>5</v>
      </c>
      <c r="D34" s="6">
        <v>80000</v>
      </c>
      <c r="E34" s="29">
        <f t="shared" si="3"/>
        <v>15200</v>
      </c>
      <c r="F34" s="30">
        <v>0</v>
      </c>
      <c r="G34" s="31">
        <f t="shared" si="0"/>
        <v>476000</v>
      </c>
    </row>
    <row r="35" spans="1:7" ht="17" customHeight="1" x14ac:dyDescent="0.2">
      <c r="A35" s="19" t="s">
        <v>61</v>
      </c>
      <c r="B35" s="3" t="s">
        <v>44</v>
      </c>
      <c r="C35" s="3">
        <v>12</v>
      </c>
      <c r="D35" s="4">
        <v>3000</v>
      </c>
      <c r="E35" s="9">
        <f t="shared" si="3"/>
        <v>570</v>
      </c>
      <c r="F35" s="5">
        <v>0</v>
      </c>
      <c r="G35" s="20">
        <f t="shared" si="0"/>
        <v>42840</v>
      </c>
    </row>
    <row r="36" spans="1:7" ht="17" customHeight="1" x14ac:dyDescent="0.2">
      <c r="A36" s="19" t="s">
        <v>62</v>
      </c>
      <c r="B36" s="3" t="s">
        <v>63</v>
      </c>
      <c r="C36" s="3">
        <v>12</v>
      </c>
      <c r="D36" s="4">
        <v>50000</v>
      </c>
      <c r="E36" s="9">
        <f t="shared" si="3"/>
        <v>9500</v>
      </c>
      <c r="F36" s="5">
        <v>0</v>
      </c>
      <c r="G36" s="20">
        <f t="shared" si="0"/>
        <v>714000</v>
      </c>
    </row>
    <row r="37" spans="1:7" ht="168.75" customHeight="1" x14ac:dyDescent="0.2">
      <c r="A37" s="19" t="s">
        <v>64</v>
      </c>
      <c r="B37" s="3" t="s">
        <v>65</v>
      </c>
      <c r="C37" s="3">
        <v>1</v>
      </c>
      <c r="D37" s="4">
        <v>3000000</v>
      </c>
      <c r="E37" s="9">
        <f t="shared" si="3"/>
        <v>570000</v>
      </c>
      <c r="F37" s="5">
        <v>0</v>
      </c>
      <c r="G37" s="20">
        <f>(D37+E37+F37)*C37</f>
        <v>3570000</v>
      </c>
    </row>
    <row r="38" spans="1:7" ht="168.75" customHeight="1" x14ac:dyDescent="0.2">
      <c r="A38" s="19" t="s">
        <v>64</v>
      </c>
      <c r="B38" s="3" t="s">
        <v>66</v>
      </c>
      <c r="C38" s="3">
        <v>3</v>
      </c>
      <c r="D38" s="4">
        <v>1938733.3333333333</v>
      </c>
      <c r="E38" s="9">
        <f t="shared" si="3"/>
        <v>368359.33333333331</v>
      </c>
      <c r="F38" s="5">
        <v>0</v>
      </c>
      <c r="G38" s="20">
        <f t="shared" ref="G38:G40" si="4">(D38+E38+F38)*C38</f>
        <v>6921278</v>
      </c>
    </row>
    <row r="39" spans="1:7" ht="168.75" customHeight="1" x14ac:dyDescent="0.2">
      <c r="A39" s="19" t="s">
        <v>64</v>
      </c>
      <c r="B39" s="3" t="s">
        <v>67</v>
      </c>
      <c r="C39" s="3">
        <v>1</v>
      </c>
      <c r="D39" s="4">
        <v>2261833.3333333335</v>
      </c>
      <c r="E39" s="9">
        <f t="shared" si="3"/>
        <v>429748.33333333337</v>
      </c>
      <c r="F39" s="5">
        <v>0</v>
      </c>
      <c r="G39" s="20">
        <f t="shared" si="4"/>
        <v>2691581.666666667</v>
      </c>
    </row>
    <row r="40" spans="1:7" ht="168.75" customHeight="1" x14ac:dyDescent="0.2">
      <c r="A40" s="19" t="s">
        <v>64</v>
      </c>
      <c r="B40" s="3" t="s">
        <v>68</v>
      </c>
      <c r="C40" s="3">
        <v>1</v>
      </c>
      <c r="D40" s="4">
        <v>15000000</v>
      </c>
      <c r="E40" s="9">
        <f t="shared" si="3"/>
        <v>2850000</v>
      </c>
      <c r="F40" s="5">
        <v>0</v>
      </c>
      <c r="G40" s="21">
        <f t="shared" si="4"/>
        <v>17850000</v>
      </c>
    </row>
    <row r="41" spans="1:7" ht="46.5" customHeight="1" thickBot="1" x14ac:dyDescent="0.25">
      <c r="A41" s="22"/>
      <c r="B41" s="23"/>
      <c r="C41" s="24"/>
      <c r="D41" s="24"/>
      <c r="E41" s="24"/>
      <c r="F41" s="25"/>
      <c r="G41" s="26">
        <f>SUM(G9:G40)</f>
        <v>852728840.26666677</v>
      </c>
    </row>
    <row r="43" spans="1:7" ht="42" customHeight="1" x14ac:dyDescent="0.2">
      <c r="A43" s="33" t="s">
        <v>0</v>
      </c>
      <c r="B43" s="33"/>
      <c r="C43" s="33"/>
      <c r="D43" s="33"/>
      <c r="E43" s="33"/>
      <c r="F43" s="33"/>
    </row>
    <row r="44" spans="1:7" ht="69" customHeight="1" x14ac:dyDescent="0.2">
      <c r="A44" s="33" t="s">
        <v>69</v>
      </c>
      <c r="B44" s="33"/>
      <c r="C44" s="33"/>
      <c r="D44" s="33"/>
      <c r="E44" s="33"/>
      <c r="F44" s="33"/>
    </row>
    <row r="45" spans="1:7" ht="42" customHeight="1" x14ac:dyDescent="0.2">
      <c r="A45" s="34" t="s">
        <v>70</v>
      </c>
      <c r="B45" s="34"/>
      <c r="C45" s="34"/>
      <c r="D45" s="34"/>
      <c r="E45" s="34"/>
      <c r="F45" s="34"/>
    </row>
    <row r="46" spans="1:7" ht="36" customHeight="1" x14ac:dyDescent="0.2">
      <c r="A46" s="34" t="s">
        <v>71</v>
      </c>
      <c r="B46" s="34"/>
      <c r="C46" s="34"/>
      <c r="D46" s="34"/>
      <c r="E46" s="34"/>
      <c r="F46" s="34"/>
    </row>
    <row r="49" spans="1:7" x14ac:dyDescent="0.2">
      <c r="A49" s="7"/>
      <c r="B49" s="7"/>
      <c r="C49" s="7"/>
      <c r="D49" s="7"/>
      <c r="E49" s="7"/>
      <c r="F49" s="7"/>
      <c r="G49" s="7"/>
    </row>
  </sheetData>
  <mergeCells count="8">
    <mergeCell ref="A43:F43"/>
    <mergeCell ref="A44:F44"/>
    <mergeCell ref="A45:F45"/>
    <mergeCell ref="A46:F46"/>
    <mergeCell ref="C41:E41"/>
    <mergeCell ref="A7:G7"/>
    <mergeCell ref="A6:G6"/>
    <mergeCell ref="A5:G5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2026-05-26T16:06:52Z</dcterms:created>
  <dcterms:modified xsi:type="dcterms:W3CDTF">2026-05-26T16:15:56Z</dcterms:modified>
</cp:coreProperties>
</file>